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2665" windowHeight="12795" activeTab="1"/>
  </bookViews>
  <sheets>
    <sheet name="Дата оценки, период" sheetId="4" r:id="rId1"/>
    <sheet name="СВОД" sheetId="5" r:id="rId2"/>
    <sheet name="КЛ_ВЛ" sheetId="3" r:id="rId3"/>
  </sheets>
  <definedNames>
    <definedName name="_xlnm.Print_Area" localSheetId="2">КЛ_ВЛ!$A$1:$V$37</definedName>
  </definedNames>
  <calcPr calcId="162913"/>
</workbook>
</file>

<file path=xl/calcChain.xml><?xml version="1.0" encoding="utf-8"?>
<calcChain xmlns="http://schemas.openxmlformats.org/spreadsheetml/2006/main">
  <c r="C7" i="4" l="1"/>
  <c r="X37" i="3"/>
  <c r="X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5" i="3"/>
</calcChain>
</file>

<file path=xl/sharedStrings.xml><?xml version="1.0" encoding="utf-8"?>
<sst xmlns="http://schemas.openxmlformats.org/spreadsheetml/2006/main" count="357" uniqueCount="75">
  <si>
    <t>Год выпуска</t>
  </si>
  <si>
    <t>Дата постановки на баланс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</si>
  <si>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</si>
  <si>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</si>
  <si>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</si>
  <si>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Данные о собственнике/ владельце 
(Наименование, ОГРН)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</si>
  <si>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</si>
  <si>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</si>
  <si>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</si>
  <si>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</si>
  <si>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</si>
  <si>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</si>
  <si>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</si>
  <si>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</si>
  <si>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</si>
  <si>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</si>
  <si>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</si>
  <si>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</si>
  <si>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</si>
  <si>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</si>
  <si>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</si>
  <si>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Балансовая стоимость, руб.</t>
  </si>
  <si>
    <t>Количество, у.е.</t>
  </si>
  <si>
    <t>МКС</t>
  </si>
  <si>
    <t>удовлетворительное</t>
  </si>
  <si>
    <t>г. Москва. Ул. Энергетическая, д.2, корп.2</t>
  </si>
  <si>
    <t>Линия электропередачи местная  кабельная 0,4кВ ТП19666А-вв128789</t>
  </si>
  <si>
    <t>Линия электропередачи местная  кабельная 0,4кВ ТП19666Б-вв128789</t>
  </si>
  <si>
    <t>Линия электропередачи местная  кабельная 0,4кВ ТП19666А-вв128790</t>
  </si>
  <si>
    <t>Линия электропередачи местная  кабельная 0,4кВ ТП19666Б-вв128790</t>
  </si>
  <si>
    <t>Линия электропередачи местная  кабельная 0,4кВ ТП19666А-вв128794</t>
  </si>
  <si>
    <t>Линия электропередачи местная  кабельная 0,4кВ ТП19666Б-вв128794</t>
  </si>
  <si>
    <t>Линия электропередачи местная  кабельная 0,4кВ ТП19666А-вв128793</t>
  </si>
  <si>
    <t>Линия электропередачи местная  кабельная 0,4кВ ТП19666А-вв128791</t>
  </si>
  <si>
    <t>Линия электропередачи местная  кабельная 0,4кВ ТП19666Б-вв128791</t>
  </si>
  <si>
    <t>Линия электропередачи местная  кабельная 0,4кВ ТП19666Б-вв128793</t>
  </si>
  <si>
    <t>Линия электропередачи местная  кабельная 0,4кВ ТП19666А-вв128792</t>
  </si>
  <si>
    <t>Линия электропередачи местная  кабельная 0,4кВ ТП19666Б-вв128792</t>
  </si>
  <si>
    <t>АПвБбШп(г) 4х240</t>
  </si>
  <si>
    <t>АПвБбШп(г) 4х70</t>
  </si>
  <si>
    <t>АПвБбШп(г) 4х120</t>
  </si>
  <si>
    <t>г. Москва. Ул. Красноказарменная, д.8</t>
  </si>
  <si>
    <t>Линия электропередачи местная  кабельная 0,4кВ ТП27651А-вв146748</t>
  </si>
  <si>
    <t>Линия электропередачи местная  кабельная 0,4кВ ТП27651Б-вв146748</t>
  </si>
  <si>
    <t>Линия электропередачи местная  кабельная 0,4кВ ТП27651А-вв146746</t>
  </si>
  <si>
    <t>Линия электропередачи местная  кабельная 0,4кВ ТП27651А-вв146742</t>
  </si>
  <si>
    <t>Линия электропередачи местная  кабельная 0,4кВ ТП27651Б-вв146742</t>
  </si>
  <si>
    <t>Линия электропередачи местная  кабельная 0,4кВ ТП27651А-вв146743</t>
  </si>
  <si>
    <t>Линия электропередачи местная  кабельная 0,4кВ ТП27651Б-вв146743</t>
  </si>
  <si>
    <t>Линия электропередачи местная  кабельная 0,4кВ ТП27651А-вв146741</t>
  </si>
  <si>
    <t>Линия электропередачи местная  кабельная 0,4кВ ТП27651Б-вв146741</t>
  </si>
  <si>
    <t>Линия электропередачи местная  кабельная 0,4кВ ТП27651А-вв146744</t>
  </si>
  <si>
    <t>Линия электропередачи местная  кабельная 0,4кВ ТП27651Б-вв146744</t>
  </si>
  <si>
    <t>Линия электропередачи местная  кабельная 0,4кВ ТП27651А-вв146740</t>
  </si>
  <si>
    <t>Линия электропередачи местная  кабельная 0,4кВ ТП27651Б-вв146740</t>
  </si>
  <si>
    <t>Линия электропередачи местная  кабельная 0,4кВ ТП27651А-вв146745</t>
  </si>
  <si>
    <t>Линия электропередачи местная  кабельная 0,4кВ ТП27651Б-вв146745</t>
  </si>
  <si>
    <t>Линия электропередачи местная  кабельная 0,4кВ ТП27651А-вв146747</t>
  </si>
  <si>
    <t>Линия электропередачи местная  кабельная 0,4кВ ТП27651Б-вв146747</t>
  </si>
  <si>
    <t>Линия электропередачи местная  кабельная 0,4кВ ТП27651А-вв146749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</si>
  <si>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</si>
  <si>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</si>
  <si>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</si>
  <si>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</si>
  <si>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</si>
  <si>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</si>
  <si>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</si>
  <si>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Филиал</t>
  </si>
  <si>
    <t>Наименование объекта по классификатору Россети Московский регион</t>
  </si>
  <si>
    <t>Адрес местонахождения</t>
  </si>
  <si>
    <t>ДГИ города Москвы</t>
  </si>
  <si>
    <t>КЛ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</si>
  <si>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63-ДБП/25-Э от 26.11.2025</t>
  </si>
  <si>
    <t>26.11.2025-31.12.2028</t>
  </si>
  <si>
    <t>Линия электропередачи местная  кабельная 0,4кВ ТП27651Б-вв146746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</si>
</sst>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name val="Times New Roman"/>
      <family val="1"/>
      <charset val="204"/>
    </font>
    <font>
      <b/>
      <sz val="8"/>
      <name val="Cambria"/>
      <family val="1"/>
      <charset val="204"/>
      <scheme val="maj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6">
    <xf numFmtId="0" fontId="0" fillId="0" borderId="0"/>
    <xf numFmtId="0" fontId="3" fillId="0" borderId="0"/>
    <xf numFmtId="0" fontId="8" fillId="0" borderId="0"/>
    <xf numFmtId="0" fontId="10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0" xfId="0" applyFont="1"/>
    <xf numFmtId="0" fontId="1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2" xfId="5" applyFont="1" applyBorder="1" applyAlignment="1">
      <alignment wrapText="1"/>
    </xf>
    <xf numFmtId="2" fontId="16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</cellXfs>
  <cellStyles count="6">
    <cellStyle name="Normal_My_model_VT_111202" xfId="2"/>
    <cellStyle name="Обычный" xfId="0" builtinId="0"/>
    <cellStyle name="Обычный 2" xfId="3"/>
    <cellStyle name="Обычный 2 4" xfId="5"/>
    <cellStyle name="Обычный 3" xfId="4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2"/>
  <sheetViews>
    <sheetView workbookViewId="0">
      <selection activeCell="C21" sqref="C21"/>
    </sheetView>
  </sheetViews>
  <sheetFormatPr defaultRowHeight="15" x14ac:dyDescent="0.25"/>
  <cols>
    <col min="2" max="2" width="73.7109375" customWidth="1"/>
    <col min="3" max="6" width="23.140625" customWidth="1"/>
  </cols>
  <sheetData>
    <row r="1" spans="2:5" x14ac:dyDescent="0.25">
      <c r="B1" s="8"/>
      <c r="C1" s="8"/>
      <c r="D1" s="8"/>
      <c r="E1" s="8"/>
    </row>
    <row r="2" spans="2:5" ht="31.5" x14ac:dyDescent="0.25">
      <c r="B2" s="9" t="s">
        <v>60</v>
      </c>
      <c r="C2" s="9" t="s">
        <v>61</v>
      </c>
      <c r="D2" s="9" t="s">
        <v>62</v>
      </c>
      <c r="E2" s="9" t="s">
        <v>63</v>
      </c>
    </row>
    <row r="3" spans="2:5" ht="33" x14ac:dyDescent="0.25">
      <c r="B3" s="17" t="s">
        <v>72</v>
      </c>
      <c r="C3" s="11">
        <v>45987</v>
      </c>
      <c r="D3" s="11">
        <v>45987</v>
      </c>
      <c r="E3" s="11" t="s">
        <v>73</v>
      </c>
    </row>
    <row r="4" spans="2:5" x14ac:dyDescent="0.25">
      <c r="B4" s="8"/>
      <c r="C4" s="8"/>
      <c r="D4" s="8"/>
      <c r="E4" s="8"/>
    </row>
    <row r="5" spans="2:5" x14ac:dyDescent="0.25">
      <c r="B5" s="8"/>
      <c r="C5" s="8"/>
      <c r="D5" s="8"/>
      <c r="E5" s="8"/>
    </row>
    <row r="6" spans="2:5" x14ac:dyDescent="0.25">
      <c r="B6" s="12"/>
      <c r="C6" s="10" t="s">
        <v>64</v>
      </c>
      <c r="D6" s="8"/>
      <c r="E6" s="8"/>
    </row>
    <row r="7" spans="2:5" x14ac:dyDescent="0.25">
      <c r="B7" s="10" t="s">
        <v>65</v>
      </c>
      <c r="C7" s="18">
        <f>КЛ_ВЛ!X37</f>
        <v>13.748400000000004</v>
      </c>
      <c r="D7" s="8"/>
      <c r="E7" s="8"/>
    </row>
    <row r="8" spans="2:5" x14ac:dyDescent="0.25">
      <c r="B8" s="8"/>
      <c r="C8" s="8"/>
      <c r="D8" s="8"/>
      <c r="E8" s="8"/>
    </row>
    <row r="9" spans="2:5" x14ac:dyDescent="0.25">
      <c r="B9" s="8"/>
      <c r="C9" s="8"/>
      <c r="D9" s="8"/>
      <c r="E9" s="8"/>
    </row>
    <row r="10" spans="2:5" x14ac:dyDescent="0.25">
      <c r="B10" s="8"/>
      <c r="C10" s="8"/>
      <c r="D10" s="8"/>
      <c r="E10" s="8"/>
    </row>
    <row r="11" spans="2:5" x14ac:dyDescent="0.25">
      <c r="B11" s="8"/>
      <c r="C11" s="8"/>
      <c r="D11" s="8"/>
      <c r="E11" s="8"/>
    </row>
    <row r="12" spans="2:5" x14ac:dyDescent="0.25">
      <c r="B12" s="8"/>
      <c r="C12" s="8"/>
      <c r="D12" s="8"/>
      <c r="E12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4" workbookViewId="0">
      <selection activeCell="D10" sqref="D10"/>
    </sheetView>
  </sheetViews>
  <sheetFormatPr defaultRowHeight="15" x14ac:dyDescent="0.25"/>
  <cols>
    <col min="3" max="3" width="67.5703125" customWidth="1"/>
    <col min="4" max="4" width="57.5703125" customWidth="1"/>
    <col min="5" max="5" width="30.28515625" customWidth="1"/>
  </cols>
  <sheetData>
    <row r="1" spans="1:5" x14ac:dyDescent="0.25">
      <c r="C1" s="13" t="s">
        <v>66</v>
      </c>
    </row>
    <row r="2" spans="1:5" ht="25.5" x14ac:dyDescent="0.25">
      <c r="A2" s="14" t="s">
        <v>17</v>
      </c>
      <c r="B2" s="14" t="s">
        <v>67</v>
      </c>
      <c r="C2" s="14" t="s">
        <v>68</v>
      </c>
      <c r="D2" s="14" t="s">
        <v>69</v>
      </c>
      <c r="E2" s="14" t="s">
        <v>5</v>
      </c>
    </row>
    <row r="3" spans="1:5" x14ac:dyDescent="0.25">
      <c r="A3" s="15">
        <v>1</v>
      </c>
      <c r="B3" s="6" t="s">
        <v>23</v>
      </c>
      <c r="C3" s="5" t="s">
        <v>26</v>
      </c>
      <c r="D3" s="5" t="s">
        <v>25</v>
      </c>
      <c r="E3" s="3" t="s">
        <v>70</v>
      </c>
    </row>
    <row r="4" spans="1:5" x14ac:dyDescent="0.25">
      <c r="A4" s="15">
        <v>2</v>
      </c>
      <c r="B4" s="6" t="s">
        <v>23</v>
      </c>
      <c r="C4" s="5" t="s">
        <v>27</v>
      </c>
      <c r="D4" s="5" t="s">
        <v>25</v>
      </c>
      <c r="E4" s="3" t="s">
        <v>70</v>
      </c>
    </row>
    <row r="5" spans="1:5" x14ac:dyDescent="0.25">
      <c r="A5" s="15">
        <v>3</v>
      </c>
      <c r="B5" s="6" t="s">
        <v>23</v>
      </c>
      <c r="C5" s="5" t="s">
        <v>28</v>
      </c>
      <c r="D5" s="5" t="s">
        <v>25</v>
      </c>
      <c r="E5" s="3" t="s">
        <v>70</v>
      </c>
    </row>
    <row r="6" spans="1:5" x14ac:dyDescent="0.25">
      <c r="A6" s="15">
        <v>4</v>
      </c>
      <c r="B6" s="6" t="s">
        <v>23</v>
      </c>
      <c r="C6" s="5" t="s">
        <v>29</v>
      </c>
      <c r="D6" s="5" t="s">
        <v>25</v>
      </c>
      <c r="E6" s="3" t="s">
        <v>70</v>
      </c>
    </row>
    <row r="7" spans="1:5" x14ac:dyDescent="0.25">
      <c r="A7" s="15">
        <v>5</v>
      </c>
      <c r="B7" s="6" t="s">
        <v>23</v>
      </c>
      <c r="C7" s="5" t="s">
        <v>33</v>
      </c>
      <c r="D7" s="5" t="s">
        <v>25</v>
      </c>
      <c r="E7" s="3" t="s">
        <v>70</v>
      </c>
    </row>
    <row r="8" spans="1:5" x14ac:dyDescent="0.25">
      <c r="A8" s="15">
        <v>6</v>
      </c>
      <c r="B8" s="6" t="s">
        <v>23</v>
      </c>
      <c r="C8" s="5" t="s">
        <v>34</v>
      </c>
      <c r="D8" s="5" t="s">
        <v>25</v>
      </c>
      <c r="E8" s="3" t="s">
        <v>70</v>
      </c>
    </row>
    <row r="9" spans="1:5" x14ac:dyDescent="0.25">
      <c r="A9" s="15">
        <v>7</v>
      </c>
      <c r="B9" s="6" t="s">
        <v>23</v>
      </c>
      <c r="C9" s="5" t="s">
        <v>30</v>
      </c>
      <c r="D9" s="5" t="s">
        <v>25</v>
      </c>
      <c r="E9" s="3" t="s">
        <v>70</v>
      </c>
    </row>
    <row r="10" spans="1:5" x14ac:dyDescent="0.25">
      <c r="A10" s="15">
        <v>8</v>
      </c>
      <c r="B10" s="6" t="s">
        <v>23</v>
      </c>
      <c r="C10" s="5" t="s">
        <v>31</v>
      </c>
      <c r="D10" s="5" t="s">
        <v>25</v>
      </c>
      <c r="E10" s="3" t="s">
        <v>70</v>
      </c>
    </row>
    <row r="11" spans="1:5" x14ac:dyDescent="0.25">
      <c r="A11" s="15">
        <v>9</v>
      </c>
      <c r="B11" s="6" t="s">
        <v>23</v>
      </c>
      <c r="C11" s="5" t="s">
        <v>32</v>
      </c>
      <c r="D11" s="5" t="s">
        <v>25</v>
      </c>
      <c r="E11" s="3" t="s">
        <v>70</v>
      </c>
    </row>
    <row r="12" spans="1:5" x14ac:dyDescent="0.25">
      <c r="A12" s="15">
        <v>10</v>
      </c>
      <c r="B12" s="6" t="s">
        <v>23</v>
      </c>
      <c r="C12" s="5" t="s">
        <v>35</v>
      </c>
      <c r="D12" s="5" t="s">
        <v>25</v>
      </c>
      <c r="E12" s="3" t="s">
        <v>70</v>
      </c>
    </row>
    <row r="13" spans="1:5" x14ac:dyDescent="0.25">
      <c r="A13" s="15">
        <v>11</v>
      </c>
      <c r="B13" s="6" t="s">
        <v>23</v>
      </c>
      <c r="C13" s="5" t="s">
        <v>36</v>
      </c>
      <c r="D13" s="5" t="s">
        <v>25</v>
      </c>
      <c r="E13" s="3" t="s">
        <v>70</v>
      </c>
    </row>
    <row r="14" spans="1:5" x14ac:dyDescent="0.25">
      <c r="A14" s="15">
        <v>12</v>
      </c>
      <c r="B14" s="6" t="s">
        <v>23</v>
      </c>
      <c r="C14" s="5" t="s">
        <v>37</v>
      </c>
      <c r="D14" s="5" t="s">
        <v>25</v>
      </c>
      <c r="E14" s="3" t="s">
        <v>70</v>
      </c>
    </row>
    <row r="15" spans="1:5" x14ac:dyDescent="0.25">
      <c r="A15" s="15">
        <v>13</v>
      </c>
      <c r="B15" s="6" t="s">
        <v>23</v>
      </c>
      <c r="C15" s="5" t="s">
        <v>42</v>
      </c>
      <c r="D15" s="5" t="s">
        <v>41</v>
      </c>
      <c r="E15" s="3" t="s">
        <v>70</v>
      </c>
    </row>
    <row r="16" spans="1:5" x14ac:dyDescent="0.25">
      <c r="A16" s="15">
        <v>14</v>
      </c>
      <c r="B16" s="6" t="s">
        <v>23</v>
      </c>
      <c r="C16" s="5" t="s">
        <v>43</v>
      </c>
      <c r="D16" s="5" t="s">
        <v>41</v>
      </c>
      <c r="E16" s="3" t="s">
        <v>70</v>
      </c>
    </row>
    <row r="17" spans="1:5" x14ac:dyDescent="0.25">
      <c r="A17" s="15">
        <v>15</v>
      </c>
      <c r="B17" s="6" t="s">
        <v>23</v>
      </c>
      <c r="C17" s="5" t="s">
        <v>44</v>
      </c>
      <c r="D17" s="5" t="s">
        <v>41</v>
      </c>
      <c r="E17" s="3" t="s">
        <v>70</v>
      </c>
    </row>
    <row r="18" spans="1:5" x14ac:dyDescent="0.25">
      <c r="A18" s="15">
        <v>16</v>
      </c>
      <c r="B18" s="6" t="s">
        <v>23</v>
      </c>
      <c r="C18" s="5" t="s">
        <v>43</v>
      </c>
      <c r="D18" s="5" t="s">
        <v>41</v>
      </c>
      <c r="E18" s="3" t="s">
        <v>70</v>
      </c>
    </row>
    <row r="19" spans="1:5" x14ac:dyDescent="0.25">
      <c r="A19" s="15">
        <v>17</v>
      </c>
      <c r="B19" s="6" t="s">
        <v>23</v>
      </c>
      <c r="C19" s="5" t="s">
        <v>45</v>
      </c>
      <c r="D19" s="5" t="s">
        <v>41</v>
      </c>
      <c r="E19" s="3" t="s">
        <v>70</v>
      </c>
    </row>
    <row r="20" spans="1:5" x14ac:dyDescent="0.25">
      <c r="A20" s="15">
        <v>18</v>
      </c>
      <c r="B20" s="6" t="s">
        <v>23</v>
      </c>
      <c r="C20" s="5" t="s">
        <v>46</v>
      </c>
      <c r="D20" s="5" t="s">
        <v>41</v>
      </c>
      <c r="E20" s="3" t="s">
        <v>70</v>
      </c>
    </row>
    <row r="21" spans="1:5" x14ac:dyDescent="0.25">
      <c r="A21" s="15">
        <v>19</v>
      </c>
      <c r="B21" s="6" t="s">
        <v>23</v>
      </c>
      <c r="C21" s="5" t="s">
        <v>47</v>
      </c>
      <c r="D21" s="5" t="s">
        <v>41</v>
      </c>
      <c r="E21" s="3" t="s">
        <v>70</v>
      </c>
    </row>
    <row r="22" spans="1:5" x14ac:dyDescent="0.25">
      <c r="A22" s="15">
        <v>20</v>
      </c>
      <c r="B22" s="6" t="s">
        <v>23</v>
      </c>
      <c r="C22" s="5" t="s">
        <v>48</v>
      </c>
      <c r="D22" s="5" t="s">
        <v>41</v>
      </c>
      <c r="E22" s="3" t="s">
        <v>70</v>
      </c>
    </row>
    <row r="23" spans="1:5" x14ac:dyDescent="0.25">
      <c r="A23" s="15">
        <v>21</v>
      </c>
      <c r="B23" s="6" t="s">
        <v>23</v>
      </c>
      <c r="C23" s="5" t="s">
        <v>49</v>
      </c>
      <c r="D23" s="5" t="s">
        <v>41</v>
      </c>
      <c r="E23" s="3" t="s">
        <v>70</v>
      </c>
    </row>
    <row r="24" spans="1:5" x14ac:dyDescent="0.25">
      <c r="A24" s="15">
        <v>22</v>
      </c>
      <c r="B24" s="6" t="s">
        <v>23</v>
      </c>
      <c r="C24" s="5" t="s">
        <v>50</v>
      </c>
      <c r="D24" s="5" t="s">
        <v>41</v>
      </c>
      <c r="E24" s="3" t="s">
        <v>70</v>
      </c>
    </row>
    <row r="25" spans="1:5" x14ac:dyDescent="0.25">
      <c r="A25" s="15">
        <v>23</v>
      </c>
      <c r="B25" s="6" t="s">
        <v>23</v>
      </c>
      <c r="C25" s="5" t="s">
        <v>51</v>
      </c>
      <c r="D25" s="5" t="s">
        <v>41</v>
      </c>
      <c r="E25" s="3" t="s">
        <v>70</v>
      </c>
    </row>
    <row r="26" spans="1:5" x14ac:dyDescent="0.25">
      <c r="A26" s="15">
        <v>24</v>
      </c>
      <c r="B26" s="6" t="s">
        <v>23</v>
      </c>
      <c r="C26" s="5" t="s">
        <v>52</v>
      </c>
      <c r="D26" s="5" t="s">
        <v>41</v>
      </c>
      <c r="E26" s="3" t="s">
        <v>70</v>
      </c>
    </row>
    <row r="27" spans="1:5" x14ac:dyDescent="0.25">
      <c r="A27" s="15">
        <v>25</v>
      </c>
      <c r="B27" s="6" t="s">
        <v>23</v>
      </c>
      <c r="C27" s="5" t="s">
        <v>53</v>
      </c>
      <c r="D27" s="5" t="s">
        <v>41</v>
      </c>
      <c r="E27" s="3" t="s">
        <v>70</v>
      </c>
    </row>
    <row r="28" spans="1:5" x14ac:dyDescent="0.25">
      <c r="A28" s="15">
        <v>26</v>
      </c>
      <c r="B28" s="6" t="s">
        <v>23</v>
      </c>
      <c r="C28" s="5" t="s">
        <v>54</v>
      </c>
      <c r="D28" s="5" t="s">
        <v>41</v>
      </c>
      <c r="E28" s="3" t="s">
        <v>70</v>
      </c>
    </row>
    <row r="29" spans="1:5" x14ac:dyDescent="0.25">
      <c r="A29" s="15">
        <v>27</v>
      </c>
      <c r="B29" s="6" t="s">
        <v>23</v>
      </c>
      <c r="C29" s="5" t="s">
        <v>55</v>
      </c>
      <c r="D29" s="5" t="s">
        <v>41</v>
      </c>
      <c r="E29" s="3" t="s">
        <v>70</v>
      </c>
    </row>
    <row r="30" spans="1:5" x14ac:dyDescent="0.25">
      <c r="A30" s="15">
        <v>28</v>
      </c>
      <c r="B30" s="6" t="s">
        <v>23</v>
      </c>
      <c r="C30" s="5" t="s">
        <v>56</v>
      </c>
      <c r="D30" s="5" t="s">
        <v>41</v>
      </c>
      <c r="E30" s="3" t="s">
        <v>70</v>
      </c>
    </row>
    <row r="31" spans="1:5" x14ac:dyDescent="0.25">
      <c r="A31" s="15">
        <v>29</v>
      </c>
      <c r="B31" s="6" t="s">
        <v>23</v>
      </c>
      <c r="C31" s="5" t="s">
        <v>57</v>
      </c>
      <c r="D31" s="5" t="s">
        <v>41</v>
      </c>
      <c r="E31" s="3" t="s">
        <v>70</v>
      </c>
    </row>
    <row r="32" spans="1:5" x14ac:dyDescent="0.25">
      <c r="A32" s="15">
        <v>30</v>
      </c>
      <c r="B32" s="6" t="s">
        <v>23</v>
      </c>
      <c r="C32" s="5" t="s">
        <v>58</v>
      </c>
      <c r="D32" s="5" t="s">
        <v>41</v>
      </c>
      <c r="E32" s="3" t="s">
        <v>70</v>
      </c>
    </row>
    <row r="33" spans="1:5" x14ac:dyDescent="0.25">
      <c r="A33" s="15">
        <v>31</v>
      </c>
      <c r="B33" s="6" t="s">
        <v>23</v>
      </c>
      <c r="C33" s="5" t="s">
        <v>59</v>
      </c>
      <c r="D33" s="5" t="s">
        <v>41</v>
      </c>
      <c r="E33" s="3" t="s">
        <v>70</v>
      </c>
    </row>
    <row r="34" spans="1:5" x14ac:dyDescent="0.25">
      <c r="A34" s="15">
        <v>32</v>
      </c>
      <c r="B34" s="6" t="s">
        <v>23</v>
      </c>
      <c r="C34" s="5" t="s">
        <v>59</v>
      </c>
      <c r="D34" s="5" t="s">
        <v>41</v>
      </c>
      <c r="E34" s="3" t="s">
        <v>70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topLeftCell="A23" zoomScaleNormal="100" zoomScaleSheetLayoutView="130" workbookViewId="0">
      <selection activeCell="C37" sqref="C37"/>
    </sheetView>
  </sheetViews>
  <sheetFormatPr defaultColWidth="9.140625" defaultRowHeight="15" x14ac:dyDescent="0.25"/>
  <cols>
    <col min="1" max="1" width="3.7109375" style="19" customWidth="1"/>
    <col min="2" max="2" width="10.5703125" style="19" customWidth="1"/>
    <col min="3" max="3" width="22.85546875" style="19" customWidth="1"/>
    <col min="4" max="4" width="14.42578125" style="19" customWidth="1"/>
    <col min="5" max="5" width="17.5703125" style="19" customWidth="1"/>
    <col min="6" max="6" width="6.5703125" style="28" customWidth="1"/>
    <col min="7" max="7" width="8.28515625" style="28" customWidth="1"/>
    <col min="8" max="8" width="9.7109375" style="28" customWidth="1"/>
    <col min="9" max="9" width="8.42578125" style="28" customWidth="1"/>
    <col min="10" max="10" width="10.140625" style="28" customWidth="1"/>
    <col min="11" max="11" width="7.5703125" style="19" customWidth="1"/>
    <col min="12" max="12" width="6.28515625" style="19" customWidth="1"/>
    <col min="13" max="13" width="22.85546875" style="19" customWidth="1"/>
    <col min="14" max="14" width="10" style="19" customWidth="1"/>
    <col min="15" max="15" width="8.5703125" style="19" customWidth="1"/>
    <col min="16" max="16" width="11.28515625" style="19" customWidth="1"/>
    <col min="17" max="17" width="11.85546875" style="19" customWidth="1"/>
    <col min="18" max="18" width="7.5703125" style="19" customWidth="1"/>
    <col min="19" max="20" width="8.85546875" style="21" customWidth="1"/>
    <col min="21" max="21" width="11" style="21" customWidth="1"/>
    <col min="22" max="22" width="8.85546875" style="21" customWidth="1"/>
    <col min="23" max="16384" width="9.140625" style="22"/>
  </cols>
  <sheetData>
    <row r="1" spans="1:24" x14ac:dyDescent="0.25">
      <c r="B1" s="20"/>
      <c r="C1" s="20" t="s">
        <v>20</v>
      </c>
      <c r="D1" s="21"/>
      <c r="E1" s="21"/>
      <c r="F1" s="27"/>
    </row>
    <row r="2" spans="1:24" ht="7.5" customHeight="1" x14ac:dyDescent="0.25"/>
    <row r="3" spans="1:24" ht="141.75" customHeight="1" x14ac:dyDescent="0.25">
      <c r="A3" s="1" t="s">
        <v>17</v>
      </c>
      <c r="B3" s="2" t="s">
        <v>4</v>
      </c>
      <c r="C3" s="1" t="s">
        <v>18</v>
      </c>
      <c r="D3" s="2" t="s">
        <v>6</v>
      </c>
      <c r="E3" s="2" t="s">
        <v>5</v>
      </c>
      <c r="F3" s="2" t="s">
        <v>0</v>
      </c>
      <c r="G3" s="2" t="s">
        <v>1</v>
      </c>
      <c r="H3" s="2" t="s">
        <v>21</v>
      </c>
      <c r="I3" s="1" t="s">
        <v>7</v>
      </c>
      <c r="J3" s="1" t="s">
        <v>9</v>
      </c>
      <c r="K3" s="1" t="s">
        <v>19</v>
      </c>
      <c r="L3" s="1" t="s">
        <v>16</v>
      </c>
      <c r="M3" s="1" t="s">
        <v>8</v>
      </c>
      <c r="N3" s="1" t="s">
        <v>3</v>
      </c>
      <c r="O3" s="1" t="s">
        <v>12</v>
      </c>
      <c r="P3" s="1" t="s">
        <v>13</v>
      </c>
      <c r="Q3" s="1" t="s">
        <v>14</v>
      </c>
      <c r="R3" s="1" t="s">
        <v>2</v>
      </c>
      <c r="S3" s="1" t="s">
        <v>10</v>
      </c>
      <c r="T3" s="1" t="s">
        <v>11</v>
      </c>
      <c r="U3" s="1" t="s">
        <v>22</v>
      </c>
      <c r="V3" s="4" t="s">
        <v>15</v>
      </c>
    </row>
    <row r="4" spans="1:24" ht="11.2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16">
        <v>16</v>
      </c>
      <c r="Q4" s="7">
        <v>17</v>
      </c>
      <c r="R4" s="7">
        <v>18</v>
      </c>
      <c r="S4" s="7">
        <v>19</v>
      </c>
      <c r="T4" s="1">
        <v>20</v>
      </c>
      <c r="U4" s="1">
        <v>21</v>
      </c>
      <c r="V4" s="1">
        <v>22</v>
      </c>
    </row>
    <row r="5" spans="1:24" s="24" customFormat="1" ht="33.75" x14ac:dyDescent="0.25">
      <c r="A5" s="7">
        <v>1</v>
      </c>
      <c r="B5" s="23" t="s">
        <v>23</v>
      </c>
      <c r="C5" s="7" t="s">
        <v>26</v>
      </c>
      <c r="D5" s="7" t="s">
        <v>25</v>
      </c>
      <c r="E5" s="7"/>
      <c r="F5" s="7">
        <v>2014</v>
      </c>
      <c r="G5" s="7"/>
      <c r="H5" s="7"/>
      <c r="I5" s="7" t="s">
        <v>71</v>
      </c>
      <c r="J5" s="7">
        <v>0.4</v>
      </c>
      <c r="K5" s="7"/>
      <c r="L5" s="7"/>
      <c r="M5" s="7" t="s">
        <v>38</v>
      </c>
      <c r="N5" s="7"/>
      <c r="O5" s="7">
        <v>1</v>
      </c>
      <c r="P5" s="7">
        <v>125</v>
      </c>
      <c r="Q5" s="7"/>
      <c r="R5" s="7"/>
      <c r="S5" s="7"/>
      <c r="T5" s="1"/>
      <c r="U5" s="1"/>
      <c r="V5" s="1" t="s">
        <v>24</v>
      </c>
      <c r="X5" s="24">
        <f>P5/1000*2.7</f>
        <v>0.33750000000000002</v>
      </c>
    </row>
    <row r="6" spans="1:24" s="24" customFormat="1" ht="33.75" x14ac:dyDescent="0.25">
      <c r="A6" s="7">
        <v>2</v>
      </c>
      <c r="B6" s="23" t="s">
        <v>23</v>
      </c>
      <c r="C6" s="7" t="s">
        <v>27</v>
      </c>
      <c r="D6" s="7" t="s">
        <v>25</v>
      </c>
      <c r="E6" s="7"/>
      <c r="F6" s="7">
        <v>2014</v>
      </c>
      <c r="G6" s="7"/>
      <c r="H6" s="7"/>
      <c r="I6" s="7" t="s">
        <v>71</v>
      </c>
      <c r="J6" s="7">
        <v>0.4</v>
      </c>
      <c r="K6" s="7"/>
      <c r="L6" s="7"/>
      <c r="M6" s="7" t="s">
        <v>38</v>
      </c>
      <c r="N6" s="7"/>
      <c r="O6" s="7">
        <v>1</v>
      </c>
      <c r="P6" s="7">
        <v>126</v>
      </c>
      <c r="Q6" s="7"/>
      <c r="R6" s="7"/>
      <c r="S6" s="7"/>
      <c r="T6" s="7"/>
      <c r="U6" s="7"/>
      <c r="V6" s="7" t="s">
        <v>24</v>
      </c>
      <c r="X6" s="24">
        <f t="shared" ref="X6:X36" si="0">P6/1000*2.7</f>
        <v>0.3402</v>
      </c>
    </row>
    <row r="7" spans="1:24" s="24" customFormat="1" ht="33.75" x14ac:dyDescent="0.25">
      <c r="A7" s="7">
        <v>3</v>
      </c>
      <c r="B7" s="23" t="s">
        <v>23</v>
      </c>
      <c r="C7" s="7" t="s">
        <v>28</v>
      </c>
      <c r="D7" s="7" t="s">
        <v>25</v>
      </c>
      <c r="E7" s="7"/>
      <c r="F7" s="7">
        <v>2014</v>
      </c>
      <c r="G7" s="7"/>
      <c r="H7" s="7"/>
      <c r="I7" s="7" t="s">
        <v>71</v>
      </c>
      <c r="J7" s="7">
        <v>0.4</v>
      </c>
      <c r="K7" s="7"/>
      <c r="L7" s="7"/>
      <c r="M7" s="7" t="s">
        <v>38</v>
      </c>
      <c r="N7" s="7"/>
      <c r="O7" s="7">
        <v>1</v>
      </c>
      <c r="P7" s="7">
        <v>163</v>
      </c>
      <c r="Q7" s="7"/>
      <c r="R7" s="7"/>
      <c r="S7" s="7"/>
      <c r="T7" s="7"/>
      <c r="U7" s="7"/>
      <c r="V7" s="7" t="s">
        <v>24</v>
      </c>
      <c r="X7" s="24">
        <f t="shared" si="0"/>
        <v>0.44010000000000005</v>
      </c>
    </row>
    <row r="8" spans="1:24" ht="33.75" x14ac:dyDescent="0.25">
      <c r="A8" s="7">
        <v>4</v>
      </c>
      <c r="B8" s="23" t="s">
        <v>23</v>
      </c>
      <c r="C8" s="7" t="s">
        <v>29</v>
      </c>
      <c r="D8" s="7" t="s">
        <v>25</v>
      </c>
      <c r="E8" s="25"/>
      <c r="F8" s="7">
        <v>2014</v>
      </c>
      <c r="G8" s="23"/>
      <c r="H8" s="23"/>
      <c r="I8" s="7" t="s">
        <v>71</v>
      </c>
      <c r="J8" s="7">
        <v>0.4</v>
      </c>
      <c r="K8" s="25"/>
      <c r="L8" s="25"/>
      <c r="M8" s="7" t="s">
        <v>38</v>
      </c>
      <c r="N8" s="25"/>
      <c r="O8" s="7">
        <v>1</v>
      </c>
      <c r="P8" s="25">
        <v>164</v>
      </c>
      <c r="Q8" s="25"/>
      <c r="R8" s="25"/>
      <c r="S8" s="26"/>
      <c r="T8" s="26"/>
      <c r="U8" s="26"/>
      <c r="V8" s="7" t="s">
        <v>24</v>
      </c>
      <c r="X8" s="24">
        <f t="shared" si="0"/>
        <v>0.44280000000000003</v>
      </c>
    </row>
    <row r="9" spans="1:24" ht="33.75" x14ac:dyDescent="0.25">
      <c r="A9" s="7">
        <v>5</v>
      </c>
      <c r="B9" s="23" t="s">
        <v>23</v>
      </c>
      <c r="C9" s="7" t="s">
        <v>33</v>
      </c>
      <c r="D9" s="7" t="s">
        <v>25</v>
      </c>
      <c r="E9" s="25"/>
      <c r="F9" s="7">
        <v>2014</v>
      </c>
      <c r="G9" s="23"/>
      <c r="H9" s="23"/>
      <c r="I9" s="7" t="s">
        <v>71</v>
      </c>
      <c r="J9" s="7">
        <v>0.4</v>
      </c>
      <c r="K9" s="25"/>
      <c r="L9" s="25"/>
      <c r="M9" s="7" t="s">
        <v>38</v>
      </c>
      <c r="N9" s="25"/>
      <c r="O9" s="7">
        <v>1</v>
      </c>
      <c r="P9" s="25">
        <v>208</v>
      </c>
      <c r="Q9" s="25"/>
      <c r="R9" s="25"/>
      <c r="S9" s="26"/>
      <c r="T9" s="26"/>
      <c r="U9" s="26"/>
      <c r="V9" s="7" t="s">
        <v>24</v>
      </c>
      <c r="X9" s="24">
        <f t="shared" si="0"/>
        <v>0.56159999999999999</v>
      </c>
    </row>
    <row r="10" spans="1:24" ht="33.75" x14ac:dyDescent="0.25">
      <c r="A10" s="7">
        <v>6</v>
      </c>
      <c r="B10" s="23" t="s">
        <v>23</v>
      </c>
      <c r="C10" s="7" t="s">
        <v>34</v>
      </c>
      <c r="D10" s="7" t="s">
        <v>25</v>
      </c>
      <c r="E10" s="25"/>
      <c r="F10" s="7">
        <v>2014</v>
      </c>
      <c r="G10" s="23"/>
      <c r="H10" s="23"/>
      <c r="I10" s="7" t="s">
        <v>71</v>
      </c>
      <c r="J10" s="7">
        <v>0.4</v>
      </c>
      <c r="K10" s="25"/>
      <c r="L10" s="25"/>
      <c r="M10" s="7" t="s">
        <v>38</v>
      </c>
      <c r="N10" s="25"/>
      <c r="O10" s="7">
        <v>1</v>
      </c>
      <c r="P10" s="25">
        <v>210</v>
      </c>
      <c r="Q10" s="25"/>
      <c r="R10" s="25"/>
      <c r="S10" s="26"/>
      <c r="T10" s="26"/>
      <c r="U10" s="26"/>
      <c r="V10" s="7" t="s">
        <v>24</v>
      </c>
      <c r="X10" s="24">
        <f t="shared" si="0"/>
        <v>0.56700000000000006</v>
      </c>
    </row>
    <row r="11" spans="1:24" ht="33.75" x14ac:dyDescent="0.25">
      <c r="A11" s="7">
        <v>7</v>
      </c>
      <c r="B11" s="23" t="s">
        <v>23</v>
      </c>
      <c r="C11" s="7" t="s">
        <v>30</v>
      </c>
      <c r="D11" s="7" t="s">
        <v>25</v>
      </c>
      <c r="E11" s="25"/>
      <c r="F11" s="7">
        <v>2014</v>
      </c>
      <c r="G11" s="23"/>
      <c r="H11" s="23"/>
      <c r="I11" s="7" t="s">
        <v>71</v>
      </c>
      <c r="J11" s="7">
        <v>0.4</v>
      </c>
      <c r="K11" s="25"/>
      <c r="L11" s="25"/>
      <c r="M11" s="7" t="s">
        <v>39</v>
      </c>
      <c r="N11" s="25"/>
      <c r="O11" s="7">
        <v>1</v>
      </c>
      <c r="P11" s="25">
        <v>250.5</v>
      </c>
      <c r="Q11" s="25"/>
      <c r="R11" s="25"/>
      <c r="S11" s="26"/>
      <c r="T11" s="26"/>
      <c r="U11" s="26"/>
      <c r="V11" s="7" t="s">
        <v>24</v>
      </c>
      <c r="X11" s="24">
        <f t="shared" si="0"/>
        <v>0.67635000000000001</v>
      </c>
    </row>
    <row r="12" spans="1:24" ht="33.75" x14ac:dyDescent="0.25">
      <c r="A12" s="7">
        <v>8</v>
      </c>
      <c r="B12" s="23" t="s">
        <v>23</v>
      </c>
      <c r="C12" s="7" t="s">
        <v>31</v>
      </c>
      <c r="D12" s="7" t="s">
        <v>25</v>
      </c>
      <c r="E12" s="25"/>
      <c r="F12" s="7">
        <v>2014</v>
      </c>
      <c r="G12" s="23"/>
      <c r="H12" s="23"/>
      <c r="I12" s="7" t="s">
        <v>71</v>
      </c>
      <c r="J12" s="7">
        <v>0.4</v>
      </c>
      <c r="K12" s="25"/>
      <c r="L12" s="25"/>
      <c r="M12" s="7" t="s">
        <v>39</v>
      </c>
      <c r="N12" s="25"/>
      <c r="O12" s="7">
        <v>1</v>
      </c>
      <c r="P12" s="25">
        <v>250.5</v>
      </c>
      <c r="Q12" s="25"/>
      <c r="R12" s="25"/>
      <c r="S12" s="26"/>
      <c r="T12" s="26"/>
      <c r="U12" s="26"/>
      <c r="V12" s="7" t="s">
        <v>24</v>
      </c>
      <c r="X12" s="24">
        <f t="shared" si="0"/>
        <v>0.67635000000000001</v>
      </c>
    </row>
    <row r="13" spans="1:24" ht="33.75" x14ac:dyDescent="0.25">
      <c r="A13" s="7">
        <v>9</v>
      </c>
      <c r="B13" s="23" t="s">
        <v>23</v>
      </c>
      <c r="C13" s="7" t="s">
        <v>32</v>
      </c>
      <c r="D13" s="7" t="s">
        <v>25</v>
      </c>
      <c r="E13" s="25"/>
      <c r="F13" s="7">
        <v>2014</v>
      </c>
      <c r="G13" s="23"/>
      <c r="H13" s="23"/>
      <c r="I13" s="7" t="s">
        <v>71</v>
      </c>
      <c r="J13" s="7">
        <v>0.4</v>
      </c>
      <c r="K13" s="25"/>
      <c r="L13" s="25"/>
      <c r="M13" s="7" t="s">
        <v>40</v>
      </c>
      <c r="N13" s="25"/>
      <c r="O13" s="7">
        <v>1</v>
      </c>
      <c r="P13" s="25">
        <v>236</v>
      </c>
      <c r="Q13" s="25"/>
      <c r="R13" s="25"/>
      <c r="S13" s="26"/>
      <c r="T13" s="26"/>
      <c r="U13" s="26"/>
      <c r="V13" s="7" t="s">
        <v>24</v>
      </c>
      <c r="X13" s="24">
        <f t="shared" si="0"/>
        <v>0.63719999999999999</v>
      </c>
    </row>
    <row r="14" spans="1:24" ht="33.75" x14ac:dyDescent="0.25">
      <c r="A14" s="7">
        <v>10</v>
      </c>
      <c r="B14" s="23" t="s">
        <v>23</v>
      </c>
      <c r="C14" s="7" t="s">
        <v>35</v>
      </c>
      <c r="D14" s="7" t="s">
        <v>25</v>
      </c>
      <c r="E14" s="25"/>
      <c r="F14" s="7">
        <v>2014</v>
      </c>
      <c r="G14" s="23"/>
      <c r="H14" s="23"/>
      <c r="I14" s="7" t="s">
        <v>71</v>
      </c>
      <c r="J14" s="7">
        <v>0.4</v>
      </c>
      <c r="K14" s="25"/>
      <c r="L14" s="25"/>
      <c r="M14" s="7" t="s">
        <v>40</v>
      </c>
      <c r="N14" s="25"/>
      <c r="O14" s="7">
        <v>1</v>
      </c>
      <c r="P14" s="25">
        <v>237</v>
      </c>
      <c r="Q14" s="25"/>
      <c r="R14" s="25"/>
      <c r="S14" s="26"/>
      <c r="T14" s="26"/>
      <c r="U14" s="26"/>
      <c r="V14" s="7" t="s">
        <v>24</v>
      </c>
      <c r="X14" s="24">
        <f t="shared" si="0"/>
        <v>0.63990000000000002</v>
      </c>
    </row>
    <row r="15" spans="1:24" ht="33.75" x14ac:dyDescent="0.25">
      <c r="A15" s="7">
        <v>11</v>
      </c>
      <c r="B15" s="23" t="s">
        <v>23</v>
      </c>
      <c r="C15" s="7" t="s">
        <v>36</v>
      </c>
      <c r="D15" s="7" t="s">
        <v>25</v>
      </c>
      <c r="E15" s="25"/>
      <c r="F15" s="7">
        <v>2014</v>
      </c>
      <c r="G15" s="23"/>
      <c r="H15" s="23"/>
      <c r="I15" s="7" t="s">
        <v>71</v>
      </c>
      <c r="J15" s="7">
        <v>0.4</v>
      </c>
      <c r="K15" s="25"/>
      <c r="L15" s="25"/>
      <c r="M15" s="7" t="s">
        <v>40</v>
      </c>
      <c r="N15" s="25"/>
      <c r="O15" s="7">
        <v>1</v>
      </c>
      <c r="P15" s="25">
        <v>151</v>
      </c>
      <c r="Q15" s="25"/>
      <c r="R15" s="25"/>
      <c r="S15" s="26"/>
      <c r="T15" s="26"/>
      <c r="U15" s="26"/>
      <c r="V15" s="7" t="s">
        <v>24</v>
      </c>
      <c r="X15" s="24">
        <f t="shared" si="0"/>
        <v>0.40770000000000001</v>
      </c>
    </row>
    <row r="16" spans="1:24" ht="33.75" x14ac:dyDescent="0.25">
      <c r="A16" s="7">
        <v>12</v>
      </c>
      <c r="B16" s="23" t="s">
        <v>23</v>
      </c>
      <c r="C16" s="7" t="s">
        <v>37</v>
      </c>
      <c r="D16" s="7" t="s">
        <v>25</v>
      </c>
      <c r="E16" s="25"/>
      <c r="F16" s="7">
        <v>2014</v>
      </c>
      <c r="G16" s="23"/>
      <c r="H16" s="23"/>
      <c r="I16" s="7" t="s">
        <v>71</v>
      </c>
      <c r="J16" s="7">
        <v>0.4</v>
      </c>
      <c r="K16" s="25"/>
      <c r="L16" s="25"/>
      <c r="M16" s="7" t="s">
        <v>40</v>
      </c>
      <c r="N16" s="25"/>
      <c r="O16" s="7">
        <v>1</v>
      </c>
      <c r="P16" s="25">
        <v>151</v>
      </c>
      <c r="Q16" s="25"/>
      <c r="R16" s="25"/>
      <c r="S16" s="26"/>
      <c r="T16" s="26"/>
      <c r="U16" s="26"/>
      <c r="V16" s="7" t="s">
        <v>24</v>
      </c>
      <c r="X16" s="24">
        <f t="shared" si="0"/>
        <v>0.40770000000000001</v>
      </c>
    </row>
    <row r="17" spans="1:24" ht="33.75" x14ac:dyDescent="0.25">
      <c r="A17" s="7">
        <v>13</v>
      </c>
      <c r="B17" s="23" t="s">
        <v>23</v>
      </c>
      <c r="C17" s="7" t="s">
        <v>42</v>
      </c>
      <c r="D17" s="7" t="s">
        <v>41</v>
      </c>
      <c r="E17" s="25"/>
      <c r="F17" s="23">
        <v>2012</v>
      </c>
      <c r="G17" s="23"/>
      <c r="H17" s="23"/>
      <c r="I17" s="7" t="s">
        <v>71</v>
      </c>
      <c r="J17" s="7">
        <v>0.4</v>
      </c>
      <c r="K17" s="25"/>
      <c r="L17" s="25"/>
      <c r="M17" s="7" t="s">
        <v>40</v>
      </c>
      <c r="N17" s="25"/>
      <c r="O17" s="7">
        <v>1</v>
      </c>
      <c r="P17" s="25">
        <v>150</v>
      </c>
      <c r="Q17" s="25"/>
      <c r="R17" s="25"/>
      <c r="S17" s="26"/>
      <c r="T17" s="26"/>
      <c r="U17" s="26"/>
      <c r="V17" s="7" t="s">
        <v>24</v>
      </c>
      <c r="X17" s="24">
        <f t="shared" si="0"/>
        <v>0.40500000000000003</v>
      </c>
    </row>
    <row r="18" spans="1:24" ht="33.75" x14ac:dyDescent="0.25">
      <c r="A18" s="7">
        <v>14</v>
      </c>
      <c r="B18" s="23" t="s">
        <v>23</v>
      </c>
      <c r="C18" s="7" t="s">
        <v>43</v>
      </c>
      <c r="D18" s="7" t="s">
        <v>41</v>
      </c>
      <c r="E18" s="25"/>
      <c r="F18" s="23">
        <v>2012</v>
      </c>
      <c r="G18" s="23"/>
      <c r="H18" s="23"/>
      <c r="I18" s="7" t="s">
        <v>71</v>
      </c>
      <c r="J18" s="7">
        <v>0.4</v>
      </c>
      <c r="K18" s="25"/>
      <c r="L18" s="25"/>
      <c r="M18" s="7" t="s">
        <v>40</v>
      </c>
      <c r="N18" s="25"/>
      <c r="O18" s="7">
        <v>1</v>
      </c>
      <c r="P18" s="25">
        <v>150</v>
      </c>
      <c r="Q18" s="25"/>
      <c r="R18" s="25"/>
      <c r="S18" s="26"/>
      <c r="T18" s="26"/>
      <c r="U18" s="26"/>
      <c r="V18" s="7" t="s">
        <v>24</v>
      </c>
      <c r="X18" s="24">
        <f t="shared" si="0"/>
        <v>0.40500000000000003</v>
      </c>
    </row>
    <row r="19" spans="1:24" ht="33.75" x14ac:dyDescent="0.25">
      <c r="A19" s="7">
        <v>15</v>
      </c>
      <c r="B19" s="23" t="s">
        <v>23</v>
      </c>
      <c r="C19" s="7" t="s">
        <v>44</v>
      </c>
      <c r="D19" s="7" t="s">
        <v>41</v>
      </c>
      <c r="E19" s="25"/>
      <c r="F19" s="23">
        <v>2012</v>
      </c>
      <c r="G19" s="23"/>
      <c r="H19" s="23"/>
      <c r="I19" s="7" t="s">
        <v>71</v>
      </c>
      <c r="J19" s="7">
        <v>0.4</v>
      </c>
      <c r="K19" s="25"/>
      <c r="L19" s="25"/>
      <c r="M19" s="7" t="s">
        <v>39</v>
      </c>
      <c r="N19" s="25"/>
      <c r="O19" s="7">
        <v>1</v>
      </c>
      <c r="P19" s="25">
        <v>130</v>
      </c>
      <c r="Q19" s="25"/>
      <c r="R19" s="25"/>
      <c r="S19" s="26"/>
      <c r="T19" s="26"/>
      <c r="U19" s="26"/>
      <c r="V19" s="7" t="s">
        <v>24</v>
      </c>
      <c r="X19" s="24">
        <f t="shared" si="0"/>
        <v>0.35100000000000003</v>
      </c>
    </row>
    <row r="20" spans="1:24" ht="33.75" x14ac:dyDescent="0.25">
      <c r="A20" s="7">
        <v>16</v>
      </c>
      <c r="B20" s="23" t="s">
        <v>23</v>
      </c>
      <c r="C20" s="7" t="s">
        <v>74</v>
      </c>
      <c r="D20" s="7" t="s">
        <v>41</v>
      </c>
      <c r="E20" s="25"/>
      <c r="F20" s="23">
        <v>2012</v>
      </c>
      <c r="G20" s="23"/>
      <c r="H20" s="23"/>
      <c r="I20" s="7" t="s">
        <v>71</v>
      </c>
      <c r="J20" s="7">
        <v>0.4</v>
      </c>
      <c r="K20" s="25"/>
      <c r="L20" s="25"/>
      <c r="M20" s="7" t="s">
        <v>39</v>
      </c>
      <c r="N20" s="25"/>
      <c r="O20" s="7">
        <v>1</v>
      </c>
      <c r="P20" s="25">
        <v>130</v>
      </c>
      <c r="Q20" s="25"/>
      <c r="R20" s="25"/>
      <c r="S20" s="26"/>
      <c r="T20" s="26"/>
      <c r="U20" s="26"/>
      <c r="V20" s="7" t="s">
        <v>24</v>
      </c>
      <c r="X20" s="24">
        <f t="shared" si="0"/>
        <v>0.35100000000000003</v>
      </c>
    </row>
    <row r="21" spans="1:24" ht="33.75" x14ac:dyDescent="0.25">
      <c r="A21" s="7">
        <v>17</v>
      </c>
      <c r="B21" s="23" t="s">
        <v>23</v>
      </c>
      <c r="C21" s="7" t="s">
        <v>45</v>
      </c>
      <c r="D21" s="7" t="s">
        <v>41</v>
      </c>
      <c r="E21" s="25"/>
      <c r="F21" s="23">
        <v>2012</v>
      </c>
      <c r="G21" s="23"/>
      <c r="H21" s="23"/>
      <c r="I21" s="7" t="s">
        <v>71</v>
      </c>
      <c r="J21" s="7">
        <v>0.4</v>
      </c>
      <c r="K21" s="25"/>
      <c r="L21" s="25"/>
      <c r="M21" s="7" t="s">
        <v>40</v>
      </c>
      <c r="N21" s="25"/>
      <c r="O21" s="7">
        <v>1</v>
      </c>
      <c r="P21" s="25">
        <v>140</v>
      </c>
      <c r="Q21" s="25"/>
      <c r="R21" s="25"/>
      <c r="S21" s="26"/>
      <c r="T21" s="26"/>
      <c r="U21" s="26"/>
      <c r="V21" s="7" t="s">
        <v>24</v>
      </c>
      <c r="X21" s="24">
        <f t="shared" si="0"/>
        <v>0.37800000000000006</v>
      </c>
    </row>
    <row r="22" spans="1:24" ht="33.75" x14ac:dyDescent="0.25">
      <c r="A22" s="7">
        <v>18</v>
      </c>
      <c r="B22" s="23" t="s">
        <v>23</v>
      </c>
      <c r="C22" s="7" t="s">
        <v>46</v>
      </c>
      <c r="D22" s="7" t="s">
        <v>41</v>
      </c>
      <c r="E22" s="25"/>
      <c r="F22" s="23">
        <v>2012</v>
      </c>
      <c r="G22" s="23"/>
      <c r="H22" s="23"/>
      <c r="I22" s="7" t="s">
        <v>71</v>
      </c>
      <c r="J22" s="7">
        <v>0.4</v>
      </c>
      <c r="K22" s="25"/>
      <c r="L22" s="25"/>
      <c r="M22" s="7" t="s">
        <v>40</v>
      </c>
      <c r="N22" s="25"/>
      <c r="O22" s="7">
        <v>1</v>
      </c>
      <c r="P22" s="25">
        <v>140</v>
      </c>
      <c r="Q22" s="25"/>
      <c r="R22" s="25"/>
      <c r="S22" s="26"/>
      <c r="T22" s="26"/>
      <c r="U22" s="26"/>
      <c r="V22" s="7" t="s">
        <v>24</v>
      </c>
      <c r="X22" s="24">
        <f t="shared" si="0"/>
        <v>0.37800000000000006</v>
      </c>
    </row>
    <row r="23" spans="1:24" ht="33.75" x14ac:dyDescent="0.25">
      <c r="A23" s="7">
        <v>19</v>
      </c>
      <c r="B23" s="23" t="s">
        <v>23</v>
      </c>
      <c r="C23" s="7" t="s">
        <v>47</v>
      </c>
      <c r="D23" s="7" t="s">
        <v>41</v>
      </c>
      <c r="E23" s="25"/>
      <c r="F23" s="23">
        <v>2012</v>
      </c>
      <c r="G23" s="23"/>
      <c r="H23" s="23"/>
      <c r="I23" s="7" t="s">
        <v>71</v>
      </c>
      <c r="J23" s="7">
        <v>0.4</v>
      </c>
      <c r="K23" s="25"/>
      <c r="L23" s="25"/>
      <c r="M23" s="7" t="s">
        <v>40</v>
      </c>
      <c r="N23" s="25"/>
      <c r="O23" s="7">
        <v>1</v>
      </c>
      <c r="P23" s="25">
        <v>160</v>
      </c>
      <c r="Q23" s="25"/>
      <c r="R23" s="25"/>
      <c r="S23" s="26"/>
      <c r="T23" s="26"/>
      <c r="U23" s="26"/>
      <c r="V23" s="7" t="s">
        <v>24</v>
      </c>
      <c r="X23" s="24">
        <f t="shared" si="0"/>
        <v>0.43200000000000005</v>
      </c>
    </row>
    <row r="24" spans="1:24" ht="33.75" x14ac:dyDescent="0.25">
      <c r="A24" s="7">
        <v>20</v>
      </c>
      <c r="B24" s="23" t="s">
        <v>23</v>
      </c>
      <c r="C24" s="7" t="s">
        <v>48</v>
      </c>
      <c r="D24" s="7" t="s">
        <v>41</v>
      </c>
      <c r="E24" s="25"/>
      <c r="F24" s="23">
        <v>2012</v>
      </c>
      <c r="G24" s="23"/>
      <c r="H24" s="23"/>
      <c r="I24" s="7" t="s">
        <v>71</v>
      </c>
      <c r="J24" s="7">
        <v>0.4</v>
      </c>
      <c r="K24" s="25"/>
      <c r="L24" s="25"/>
      <c r="M24" s="7" t="s">
        <v>40</v>
      </c>
      <c r="N24" s="25"/>
      <c r="O24" s="7">
        <v>1</v>
      </c>
      <c r="P24" s="25">
        <v>160</v>
      </c>
      <c r="Q24" s="25"/>
      <c r="R24" s="25"/>
      <c r="S24" s="26"/>
      <c r="T24" s="26"/>
      <c r="U24" s="26"/>
      <c r="V24" s="7" t="s">
        <v>24</v>
      </c>
      <c r="X24" s="24">
        <f t="shared" si="0"/>
        <v>0.43200000000000005</v>
      </c>
    </row>
    <row r="25" spans="1:24" ht="33.75" x14ac:dyDescent="0.25">
      <c r="A25" s="7">
        <v>21</v>
      </c>
      <c r="B25" s="23" t="s">
        <v>23</v>
      </c>
      <c r="C25" s="7" t="s">
        <v>49</v>
      </c>
      <c r="D25" s="7" t="s">
        <v>41</v>
      </c>
      <c r="E25" s="25"/>
      <c r="F25" s="23">
        <v>2012</v>
      </c>
      <c r="G25" s="23"/>
      <c r="H25" s="23"/>
      <c r="I25" s="7" t="s">
        <v>71</v>
      </c>
      <c r="J25" s="7">
        <v>0.4</v>
      </c>
      <c r="K25" s="25"/>
      <c r="L25" s="25"/>
      <c r="M25" s="7" t="s">
        <v>40</v>
      </c>
      <c r="N25" s="25"/>
      <c r="O25" s="7">
        <v>1</v>
      </c>
      <c r="P25" s="25">
        <v>130</v>
      </c>
      <c r="Q25" s="25"/>
      <c r="R25" s="25"/>
      <c r="S25" s="26"/>
      <c r="T25" s="26"/>
      <c r="U25" s="26"/>
      <c r="V25" s="7" t="s">
        <v>24</v>
      </c>
      <c r="X25" s="24">
        <f t="shared" si="0"/>
        <v>0.35100000000000003</v>
      </c>
    </row>
    <row r="26" spans="1:24" ht="33.75" x14ac:dyDescent="0.25">
      <c r="A26" s="7">
        <v>22</v>
      </c>
      <c r="B26" s="23" t="s">
        <v>23</v>
      </c>
      <c r="C26" s="7" t="s">
        <v>50</v>
      </c>
      <c r="D26" s="7" t="s">
        <v>41</v>
      </c>
      <c r="E26" s="25"/>
      <c r="F26" s="23">
        <v>2012</v>
      </c>
      <c r="G26" s="23"/>
      <c r="H26" s="23"/>
      <c r="I26" s="7" t="s">
        <v>71</v>
      </c>
      <c r="J26" s="7">
        <v>0.4</v>
      </c>
      <c r="K26" s="25"/>
      <c r="L26" s="25"/>
      <c r="M26" s="7" t="s">
        <v>40</v>
      </c>
      <c r="N26" s="25"/>
      <c r="O26" s="7">
        <v>1</v>
      </c>
      <c r="P26" s="25">
        <v>130</v>
      </c>
      <c r="Q26" s="25"/>
      <c r="R26" s="25"/>
      <c r="S26" s="26"/>
      <c r="T26" s="26"/>
      <c r="U26" s="26"/>
      <c r="V26" s="7" t="s">
        <v>24</v>
      </c>
      <c r="X26" s="24">
        <f t="shared" si="0"/>
        <v>0.35100000000000003</v>
      </c>
    </row>
    <row r="27" spans="1:24" ht="33.75" x14ac:dyDescent="0.25">
      <c r="A27" s="7">
        <v>23</v>
      </c>
      <c r="B27" s="23" t="s">
        <v>23</v>
      </c>
      <c r="C27" s="7" t="s">
        <v>51</v>
      </c>
      <c r="D27" s="7" t="s">
        <v>41</v>
      </c>
      <c r="E27" s="25"/>
      <c r="F27" s="23">
        <v>2012</v>
      </c>
      <c r="G27" s="23"/>
      <c r="H27" s="23"/>
      <c r="I27" s="7" t="s">
        <v>71</v>
      </c>
      <c r="J27" s="7">
        <v>0.4</v>
      </c>
      <c r="K27" s="25"/>
      <c r="L27" s="25"/>
      <c r="M27" s="7" t="s">
        <v>40</v>
      </c>
      <c r="N27" s="25"/>
      <c r="O27" s="7">
        <v>1</v>
      </c>
      <c r="P27" s="25">
        <v>130</v>
      </c>
      <c r="Q27" s="25"/>
      <c r="R27" s="25"/>
      <c r="S27" s="26"/>
      <c r="T27" s="26"/>
      <c r="U27" s="26"/>
      <c r="V27" s="7" t="s">
        <v>24</v>
      </c>
      <c r="X27" s="24">
        <f t="shared" si="0"/>
        <v>0.35100000000000003</v>
      </c>
    </row>
    <row r="28" spans="1:24" ht="33.75" x14ac:dyDescent="0.25">
      <c r="A28" s="7">
        <v>24</v>
      </c>
      <c r="B28" s="23" t="s">
        <v>23</v>
      </c>
      <c r="C28" s="7" t="s">
        <v>52</v>
      </c>
      <c r="D28" s="7" t="s">
        <v>41</v>
      </c>
      <c r="E28" s="25"/>
      <c r="F28" s="23">
        <v>2012</v>
      </c>
      <c r="G28" s="23"/>
      <c r="H28" s="23"/>
      <c r="I28" s="7" t="s">
        <v>71</v>
      </c>
      <c r="J28" s="7">
        <v>0.4</v>
      </c>
      <c r="K28" s="25"/>
      <c r="L28" s="25"/>
      <c r="M28" s="7" t="s">
        <v>40</v>
      </c>
      <c r="N28" s="25"/>
      <c r="O28" s="7">
        <v>1</v>
      </c>
      <c r="P28" s="25">
        <v>130</v>
      </c>
      <c r="Q28" s="25"/>
      <c r="R28" s="25"/>
      <c r="S28" s="26"/>
      <c r="T28" s="26"/>
      <c r="U28" s="26"/>
      <c r="V28" s="7" t="s">
        <v>24</v>
      </c>
      <c r="X28" s="24">
        <f t="shared" si="0"/>
        <v>0.35100000000000003</v>
      </c>
    </row>
    <row r="29" spans="1:24" ht="33.75" x14ac:dyDescent="0.25">
      <c r="A29" s="7">
        <v>25</v>
      </c>
      <c r="B29" s="23" t="s">
        <v>23</v>
      </c>
      <c r="C29" s="7" t="s">
        <v>53</v>
      </c>
      <c r="D29" s="7" t="s">
        <v>41</v>
      </c>
      <c r="E29" s="25"/>
      <c r="F29" s="23">
        <v>2012</v>
      </c>
      <c r="G29" s="23"/>
      <c r="H29" s="23"/>
      <c r="I29" s="7" t="s">
        <v>71</v>
      </c>
      <c r="J29" s="7">
        <v>0.4</v>
      </c>
      <c r="K29" s="25"/>
      <c r="L29" s="25"/>
      <c r="M29" s="7" t="s">
        <v>40</v>
      </c>
      <c r="N29" s="25"/>
      <c r="O29" s="7">
        <v>1</v>
      </c>
      <c r="P29" s="25">
        <v>150</v>
      </c>
      <c r="Q29" s="25"/>
      <c r="R29" s="25"/>
      <c r="S29" s="26"/>
      <c r="T29" s="26"/>
      <c r="U29" s="26"/>
      <c r="V29" s="7" t="s">
        <v>24</v>
      </c>
      <c r="X29" s="24">
        <f t="shared" si="0"/>
        <v>0.40500000000000003</v>
      </c>
    </row>
    <row r="30" spans="1:24" ht="33.75" x14ac:dyDescent="0.25">
      <c r="A30" s="7">
        <v>26</v>
      </c>
      <c r="B30" s="23" t="s">
        <v>23</v>
      </c>
      <c r="C30" s="7" t="s">
        <v>54</v>
      </c>
      <c r="D30" s="7" t="s">
        <v>41</v>
      </c>
      <c r="E30" s="25"/>
      <c r="F30" s="23">
        <v>2012</v>
      </c>
      <c r="G30" s="23"/>
      <c r="H30" s="23"/>
      <c r="I30" s="7" t="s">
        <v>71</v>
      </c>
      <c r="J30" s="7">
        <v>0.4</v>
      </c>
      <c r="K30" s="25"/>
      <c r="L30" s="25"/>
      <c r="M30" s="7" t="s">
        <v>40</v>
      </c>
      <c r="N30" s="25"/>
      <c r="O30" s="7">
        <v>1</v>
      </c>
      <c r="P30" s="25">
        <v>150</v>
      </c>
      <c r="Q30" s="25"/>
      <c r="R30" s="25"/>
      <c r="S30" s="26"/>
      <c r="T30" s="26"/>
      <c r="U30" s="26"/>
      <c r="V30" s="7" t="s">
        <v>24</v>
      </c>
      <c r="X30" s="24">
        <f t="shared" si="0"/>
        <v>0.40500000000000003</v>
      </c>
    </row>
    <row r="31" spans="1:24" ht="33.75" x14ac:dyDescent="0.25">
      <c r="A31" s="7">
        <v>27</v>
      </c>
      <c r="B31" s="23" t="s">
        <v>23</v>
      </c>
      <c r="C31" s="7" t="s">
        <v>55</v>
      </c>
      <c r="D31" s="7" t="s">
        <v>41</v>
      </c>
      <c r="E31" s="25"/>
      <c r="F31" s="23">
        <v>2012</v>
      </c>
      <c r="G31" s="23"/>
      <c r="H31" s="23"/>
      <c r="I31" s="7" t="s">
        <v>71</v>
      </c>
      <c r="J31" s="7">
        <v>0.4</v>
      </c>
      <c r="K31" s="25"/>
      <c r="L31" s="25"/>
      <c r="M31" s="7" t="s">
        <v>40</v>
      </c>
      <c r="N31" s="25"/>
      <c r="O31" s="7">
        <v>1</v>
      </c>
      <c r="P31" s="25">
        <v>130</v>
      </c>
      <c r="Q31" s="25"/>
      <c r="R31" s="25"/>
      <c r="S31" s="26"/>
      <c r="T31" s="26"/>
      <c r="U31" s="26"/>
      <c r="V31" s="7" t="s">
        <v>24</v>
      </c>
      <c r="X31" s="24">
        <f t="shared" si="0"/>
        <v>0.35100000000000003</v>
      </c>
    </row>
    <row r="32" spans="1:24" ht="33.75" x14ac:dyDescent="0.25">
      <c r="A32" s="7">
        <v>28</v>
      </c>
      <c r="B32" s="23" t="s">
        <v>23</v>
      </c>
      <c r="C32" s="7" t="s">
        <v>56</v>
      </c>
      <c r="D32" s="7" t="s">
        <v>41</v>
      </c>
      <c r="E32" s="25"/>
      <c r="F32" s="23">
        <v>2012</v>
      </c>
      <c r="G32" s="23"/>
      <c r="H32" s="23"/>
      <c r="I32" s="7" t="s">
        <v>71</v>
      </c>
      <c r="J32" s="7">
        <v>0.4</v>
      </c>
      <c r="K32" s="25"/>
      <c r="L32" s="25"/>
      <c r="M32" s="7" t="s">
        <v>40</v>
      </c>
      <c r="N32" s="25"/>
      <c r="O32" s="7">
        <v>1</v>
      </c>
      <c r="P32" s="25">
        <v>130</v>
      </c>
      <c r="Q32" s="25"/>
      <c r="R32" s="25"/>
      <c r="S32" s="26"/>
      <c r="T32" s="26"/>
      <c r="U32" s="26"/>
      <c r="V32" s="7" t="s">
        <v>24</v>
      </c>
      <c r="X32" s="24">
        <f t="shared" si="0"/>
        <v>0.35100000000000003</v>
      </c>
    </row>
    <row r="33" spans="1:24" ht="33.75" x14ac:dyDescent="0.25">
      <c r="A33" s="7">
        <v>29</v>
      </c>
      <c r="B33" s="23" t="s">
        <v>23</v>
      </c>
      <c r="C33" s="7" t="s">
        <v>57</v>
      </c>
      <c r="D33" s="7" t="s">
        <v>41</v>
      </c>
      <c r="E33" s="25"/>
      <c r="F33" s="23">
        <v>2012</v>
      </c>
      <c r="G33" s="23"/>
      <c r="H33" s="23"/>
      <c r="I33" s="7" t="s">
        <v>71</v>
      </c>
      <c r="J33" s="7">
        <v>0.4</v>
      </c>
      <c r="K33" s="25"/>
      <c r="L33" s="25"/>
      <c r="M33" s="7" t="s">
        <v>39</v>
      </c>
      <c r="N33" s="25"/>
      <c r="O33" s="7">
        <v>1</v>
      </c>
      <c r="P33" s="25">
        <v>140</v>
      </c>
      <c r="Q33" s="25"/>
      <c r="R33" s="25"/>
      <c r="S33" s="26"/>
      <c r="T33" s="26"/>
      <c r="U33" s="26"/>
      <c r="V33" s="7" t="s">
        <v>24</v>
      </c>
      <c r="X33" s="24">
        <f t="shared" si="0"/>
        <v>0.37800000000000006</v>
      </c>
    </row>
    <row r="34" spans="1:24" ht="33.75" x14ac:dyDescent="0.25">
      <c r="A34" s="7">
        <v>30</v>
      </c>
      <c r="B34" s="23" t="s">
        <v>23</v>
      </c>
      <c r="C34" s="7" t="s">
        <v>58</v>
      </c>
      <c r="D34" s="7" t="s">
        <v>41</v>
      </c>
      <c r="E34" s="25"/>
      <c r="F34" s="23">
        <v>2012</v>
      </c>
      <c r="G34" s="23"/>
      <c r="H34" s="23"/>
      <c r="I34" s="7" t="s">
        <v>71</v>
      </c>
      <c r="J34" s="7">
        <v>0.4</v>
      </c>
      <c r="K34" s="25"/>
      <c r="L34" s="25"/>
      <c r="M34" s="7" t="s">
        <v>39</v>
      </c>
      <c r="N34" s="25"/>
      <c r="O34" s="7">
        <v>1</v>
      </c>
      <c r="P34" s="25">
        <v>140</v>
      </c>
      <c r="Q34" s="25"/>
      <c r="R34" s="25"/>
      <c r="S34" s="26"/>
      <c r="T34" s="26"/>
      <c r="U34" s="26"/>
      <c r="V34" s="7" t="s">
        <v>24</v>
      </c>
      <c r="X34" s="24">
        <f t="shared" si="0"/>
        <v>0.37800000000000006</v>
      </c>
    </row>
    <row r="35" spans="1:24" ht="33.75" x14ac:dyDescent="0.25">
      <c r="A35" s="7">
        <v>31</v>
      </c>
      <c r="B35" s="23" t="s">
        <v>23</v>
      </c>
      <c r="C35" s="7" t="s">
        <v>59</v>
      </c>
      <c r="D35" s="7" t="s">
        <v>41</v>
      </c>
      <c r="E35" s="25"/>
      <c r="F35" s="23">
        <v>2012</v>
      </c>
      <c r="G35" s="23"/>
      <c r="H35" s="23"/>
      <c r="I35" s="7" t="s">
        <v>71</v>
      </c>
      <c r="J35" s="7">
        <v>0.4</v>
      </c>
      <c r="K35" s="25"/>
      <c r="L35" s="25"/>
      <c r="M35" s="7" t="s">
        <v>39</v>
      </c>
      <c r="N35" s="25"/>
      <c r="O35" s="7">
        <v>1</v>
      </c>
      <c r="P35" s="25">
        <v>150</v>
      </c>
      <c r="Q35" s="25"/>
      <c r="R35" s="25"/>
      <c r="S35" s="26"/>
      <c r="T35" s="26"/>
      <c r="U35" s="26"/>
      <c r="V35" s="7" t="s">
        <v>24</v>
      </c>
      <c r="X35" s="24">
        <f t="shared" si="0"/>
        <v>0.40500000000000003</v>
      </c>
    </row>
    <row r="36" spans="1:24" ht="33.75" x14ac:dyDescent="0.25">
      <c r="A36" s="7">
        <v>32</v>
      </c>
      <c r="B36" s="23" t="s">
        <v>23</v>
      </c>
      <c r="C36" s="7" t="s">
        <v>59</v>
      </c>
      <c r="D36" s="7" t="s">
        <v>41</v>
      </c>
      <c r="E36" s="25"/>
      <c r="F36" s="23">
        <v>2012</v>
      </c>
      <c r="G36" s="23"/>
      <c r="H36" s="23"/>
      <c r="I36" s="7" t="s">
        <v>71</v>
      </c>
      <c r="J36" s="7">
        <v>0.4</v>
      </c>
      <c r="K36" s="25"/>
      <c r="L36" s="25"/>
      <c r="M36" s="7" t="s">
        <v>39</v>
      </c>
      <c r="N36" s="25"/>
      <c r="O36" s="7">
        <v>1</v>
      </c>
      <c r="P36" s="25">
        <v>150</v>
      </c>
      <c r="Q36" s="25"/>
      <c r="R36" s="25"/>
      <c r="S36" s="26"/>
      <c r="T36" s="26"/>
      <c r="U36" s="26"/>
      <c r="V36" s="7" t="s">
        <v>24</v>
      </c>
      <c r="X36" s="24">
        <f t="shared" si="0"/>
        <v>0.40500000000000003</v>
      </c>
    </row>
    <row r="37" spans="1:24" x14ac:dyDescent="0.25">
      <c r="X37" s="29">
        <f>SUM(X5:X36)</f>
        <v>13.748400000000004</v>
      </c>
    </row>
  </sheetData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Дата оценки, период</vt:lpstr>
      <vt:lpstr>СВОД</vt:lpstr>
      <vt:lpstr>КЛ_ВЛ</vt:lpstr>
      <vt:lpstr>КЛ_ВЛ!Область_печати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2026-06-01T08:23:56Z</dcterms:modified>
</cp:coreProperties>
</file>